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Общественные обсуждения\для размещения на сайте от ГРБС\912\"/>
    </mc:Choice>
  </mc:AlternateContent>
  <xr:revisionPtr revIDLastSave="0" documentId="13_ncr:1_{D2C8489B-CC0B-4F0F-8C1F-C9E3A3DFDF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й год" sheetId="1" r:id="rId1"/>
  </sheets>
  <definedNames>
    <definedName name="_xlnm._FilterDatabase" localSheetId="0" hidden="1">'1-й год'!$B$5:$F$32</definedName>
    <definedName name="_xlnm.Print_Titles" localSheetId="0">'1-й год'!$5:$7</definedName>
    <definedName name="_xlnm.Print_Area" localSheetId="0">'1-й год'!$A$1:$T$33</definedName>
  </definedNames>
  <calcPr calcId="181029"/>
</workbook>
</file>

<file path=xl/calcChain.xml><?xml version="1.0" encoding="utf-8"?>
<calcChain xmlns="http://schemas.openxmlformats.org/spreadsheetml/2006/main">
  <c r="T28" i="1" l="1"/>
  <c r="S26" i="1"/>
  <c r="R26" i="1"/>
  <c r="T22" i="1"/>
  <c r="S20" i="1"/>
  <c r="R20" i="1"/>
  <c r="T19" i="1" l="1"/>
  <c r="T18" i="1" s="1"/>
  <c r="T25" i="1" l="1"/>
  <c r="T24" i="1" s="1"/>
  <c r="S31" i="1"/>
  <c r="S30" i="1" s="1"/>
  <c r="R15" i="1"/>
  <c r="R14" i="1" s="1"/>
  <c r="R13" i="1" s="1"/>
  <c r="R12" i="1" s="1"/>
  <c r="R11" i="1" s="1"/>
  <c r="R10" i="1" s="1"/>
  <c r="S19" i="1" l="1"/>
  <c r="S18" i="1" s="1"/>
  <c r="R19" i="1"/>
  <c r="R25" i="1" l="1"/>
  <c r="R18" i="1"/>
  <c r="S25" i="1"/>
  <c r="S24" i="1" s="1"/>
  <c r="S9" i="1" s="1"/>
  <c r="R31" i="1" l="1"/>
  <c r="R30" i="1" s="1"/>
  <c r="R24" i="1" l="1"/>
  <c r="R9" i="1" s="1"/>
  <c r="T9" i="1" l="1"/>
</calcChain>
</file>

<file path=xl/sharedStrings.xml><?xml version="1.0" encoding="utf-8"?>
<sst xmlns="http://schemas.openxmlformats.org/spreadsheetml/2006/main" count="130" uniqueCount="49">
  <si>
    <t xml:space="preserve"> (тыс. руб.)</t>
  </si>
  <si>
    <t>Мин</t>
  </si>
  <si>
    <t>Рз</t>
  </si>
  <si>
    <t>ПР</t>
  </si>
  <si>
    <t>ЦСР</t>
  </si>
  <si>
    <t>ВР</t>
  </si>
  <si>
    <t>Сумма</t>
  </si>
  <si>
    <t>Код</t>
  </si>
  <si>
    <t>План Всего</t>
  </si>
  <si>
    <t>План Всего (Ф)</t>
  </si>
  <si>
    <t>План Всего (Р)</t>
  </si>
  <si>
    <t>План Всего (М)</t>
  </si>
  <si>
    <t>Изменения Всего</t>
  </si>
  <si>
    <t>Изменения Всего (Ф)</t>
  </si>
  <si>
    <t>Изменения Всего (Р)</t>
  </si>
  <si>
    <t>Изменения Всего (М)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</si>
  <si>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</si>
  <si>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01</t>
  </si>
  <si>
    <t>00</t>
  </si>
  <si>
    <t>03</t>
  </si>
  <si>
    <t>Закупка товаров, работ и услуг для обеспечения государственных (муниципальных) нужд</t>
  </si>
  <si>
    <t>200</t>
  </si>
  <si>
    <t>04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</si>
  <si>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</si>
  <si>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</si>
  <si>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</si>
  <si>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ОБРАЗОВАНИЕ</t>
  </si>
  <si>
    <t>Финансовое обеспечение деятельности бюджетных и автономных учреждений</t>
  </si>
  <si>
    <t>08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</si>
  <si>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</si>
  <si>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</si>
  <si>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</si>
  <si>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</si>
  <si>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</si>
  <si>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</si>
  <si>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Организации дополнительного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</si>
  <si>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</si>
  <si>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</si>
  <si>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</si>
  <si>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Департамент культуры администрации городского округа Тольятти</t>
  </si>
  <si>
    <t>ОБЩЕГОСУДАРСТВЕННЫЕ ВОПРОСЫ</t>
  </si>
  <si>
    <t>Обеспечение проведения выборов и референдумов</t>
  </si>
  <si>
    <t>Непрограммное направление расходов</t>
  </si>
  <si>
    <t>99.0.00.00000</t>
  </si>
  <si>
    <t>99.0.00.04590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</si>
  <si>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</si>
  <si>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>99.0.00.02000</t>
  </si>
  <si>
    <t>99.0.00.02280</t>
  </si>
  <si>
    <t>01.0.00.0000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</si>
</sst>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 vertical="center"/>
    </xf>
    <xf numFmtId="3" fontId="0" fillId="0" borderId="0" xfId="0" applyNumberFormat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wrapText="1"/>
    </xf>
    <xf numFmtId="164" fontId="5" fillId="0" borderId="5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left" wrapText="1"/>
    </xf>
    <xf numFmtId="3" fontId="8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49" fontId="5" fillId="0" borderId="3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showGridLines="0" showZeros="0" tabSelected="1" view="pageBreakPreview" topLeftCell="A18" zoomScaleNormal="100" zoomScaleSheetLayoutView="100" workbookViewId="0">
      <selection activeCell="E27" sqref="E27"/>
    </sheetView>
  </sheetViews>
  <sheetFormatPr defaultRowHeight="10.15" customHeight="1" x14ac:dyDescent="0.25"/>
  <cols>
    <col min="1" max="1" width="53.7109375" style="4" customWidth="1"/>
    <col min="2" max="2" width="7.28515625" customWidth="1"/>
    <col min="3" max="3" width="5.28515625" customWidth="1"/>
    <col min="4" max="4" width="6.42578125" customWidth="1"/>
    <col min="5" max="5" width="16.28515625" customWidth="1"/>
    <col min="6" max="6" width="6.28515625" customWidth="1"/>
    <col min="7" max="9" width="26" hidden="1" customWidth="1"/>
    <col min="10" max="10" width="23.140625" hidden="1" customWidth="1"/>
    <col min="11" max="17" width="26" hidden="1" customWidth="1"/>
    <col min="18" max="18" width="21.28515625" customWidth="1"/>
    <col min="19" max="19" width="18.7109375" customWidth="1"/>
    <col min="20" max="20" width="22.85546875" customWidth="1"/>
  </cols>
  <sheetData>
    <row r="1" spans="1:20" ht="16.5" x14ac:dyDescent="0.25">
      <c r="A1" s="1"/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2.5" customHeight="1" x14ac:dyDescent="0.25">
      <c r="A2" s="46" t="s">
        <v>45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ht="15" x14ac:dyDescent="0.25"/>
    <row r="4" spans="1:20" ht="18.75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 t="s">
        <v>0</v>
      </c>
      <c r="T4" s="6"/>
    </row>
    <row r="5" spans="1:20" ht="24" customHeight="1" x14ac:dyDescent="0.3">
      <c r="A5" s="47" t="s">
        <v>16</v>
      </c>
      <c r="B5" s="40" t="s">
        <v>7</v>
      </c>
      <c r="C5" s="40" t="s">
        <v>2</v>
      </c>
      <c r="D5" s="40" t="s">
        <v>3</v>
      </c>
      <c r="E5" s="40" t="s">
        <v>4</v>
      </c>
      <c r="F5" s="40" t="s">
        <v>5</v>
      </c>
      <c r="G5" s="47" t="s">
        <v>8</v>
      </c>
      <c r="H5" s="47" t="s">
        <v>9</v>
      </c>
      <c r="I5" s="47" t="s">
        <v>10</v>
      </c>
      <c r="J5" s="47" t="s">
        <v>11</v>
      </c>
      <c r="K5" s="47" t="s">
        <v>12</v>
      </c>
      <c r="L5" s="47" t="s">
        <v>13</v>
      </c>
      <c r="M5" s="47" t="s">
        <v>14</v>
      </c>
      <c r="N5" s="47" t="s">
        <v>15</v>
      </c>
      <c r="O5" s="30"/>
      <c r="P5" s="30"/>
      <c r="Q5" s="30"/>
      <c r="R5" s="41" t="s">
        <v>6</v>
      </c>
      <c r="S5" s="42"/>
      <c r="T5" s="43"/>
    </row>
    <row r="6" spans="1:20" ht="32.25" customHeight="1" x14ac:dyDescent="0.3">
      <c r="A6" s="47"/>
      <c r="B6" s="40"/>
      <c r="C6" s="40"/>
      <c r="D6" s="40"/>
      <c r="E6" s="40"/>
      <c r="F6" s="40"/>
      <c r="G6" s="48"/>
      <c r="H6" s="48"/>
      <c r="I6" s="48"/>
      <c r="J6" s="48"/>
      <c r="K6" s="48"/>
      <c r="L6" s="48"/>
      <c r="M6" s="48"/>
      <c r="N6" s="48"/>
      <c r="O6" s="31"/>
      <c r="P6" s="31"/>
      <c r="Q6" s="31"/>
      <c r="R6" s="44">
        <v>2027</v>
      </c>
      <c r="S6" s="44">
        <v>2028</v>
      </c>
      <c r="T6" s="44">
        <v>2029</v>
      </c>
    </row>
    <row r="7" spans="1:20" ht="70.5" customHeight="1" x14ac:dyDescent="0.3">
      <c r="A7" s="47"/>
      <c r="B7" s="40" t="s">
        <v>1</v>
      </c>
      <c r="C7" s="40" t="s">
        <v>2</v>
      </c>
      <c r="D7" s="40" t="s">
        <v>3</v>
      </c>
      <c r="E7" s="40" t="s">
        <v>4</v>
      </c>
      <c r="F7" s="40" t="s">
        <v>5</v>
      </c>
      <c r="G7" s="47"/>
      <c r="H7" s="47"/>
      <c r="I7" s="47"/>
      <c r="J7" s="47"/>
      <c r="K7" s="47"/>
      <c r="L7" s="47"/>
      <c r="M7" s="47"/>
      <c r="N7" s="47"/>
      <c r="O7" s="32"/>
      <c r="P7" s="32"/>
      <c r="Q7" s="32"/>
      <c r="R7" s="49"/>
      <c r="S7" s="49"/>
      <c r="T7" s="45"/>
    </row>
    <row r="8" spans="1:20" ht="15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0"/>
    </row>
    <row r="9" spans="1:20" ht="60.75" x14ac:dyDescent="0.3">
      <c r="A9" s="11" t="s">
        <v>39</v>
      </c>
      <c r="B9" s="12" t="s">
        <v>31</v>
      </c>
      <c r="C9" s="12"/>
      <c r="D9" s="12"/>
      <c r="E9" s="12"/>
      <c r="F9" s="12"/>
      <c r="G9" s="13">
        <v>1183591</v>
      </c>
      <c r="H9" s="13"/>
      <c r="I9" s="13"/>
      <c r="J9" s="13">
        <v>1183591</v>
      </c>
      <c r="K9" s="13">
        <v>69326</v>
      </c>
      <c r="L9" s="13">
        <v>19105</v>
      </c>
      <c r="M9" s="13">
        <v>4261</v>
      </c>
      <c r="N9" s="13">
        <v>45960</v>
      </c>
      <c r="O9" s="13"/>
      <c r="P9" s="13"/>
      <c r="Q9" s="13"/>
      <c r="R9" s="13">
        <f>R19+R24+R10</f>
        <v>1519913</v>
      </c>
      <c r="S9" s="13">
        <f>S19+S24+S10</f>
        <v>1519786</v>
      </c>
      <c r="T9" s="13">
        <f>T19+T24</f>
        <v>1546768</v>
      </c>
    </row>
    <row r="10" spans="1:20" ht="37.5" hidden="1" x14ac:dyDescent="0.3">
      <c r="A10" s="14" t="s">
        <v>40</v>
      </c>
      <c r="B10" s="15" t="s">
        <v>31</v>
      </c>
      <c r="C10" s="15" t="s">
        <v>17</v>
      </c>
      <c r="D10" s="15" t="s">
        <v>18</v>
      </c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8">
        <f t="shared" ref="R10:R15" si="0">R11</f>
        <v>0</v>
      </c>
      <c r="S10" s="13"/>
      <c r="T10" s="13"/>
    </row>
    <row r="11" spans="1:20" ht="37.5" hidden="1" x14ac:dyDescent="0.3">
      <c r="A11" s="14" t="s">
        <v>41</v>
      </c>
      <c r="B11" s="15" t="s">
        <v>31</v>
      </c>
      <c r="C11" s="15" t="s">
        <v>17</v>
      </c>
      <c r="D11" s="15" t="s">
        <v>25</v>
      </c>
      <c r="E11" s="15"/>
      <c r="F11" s="15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8">
        <f t="shared" si="0"/>
        <v>0</v>
      </c>
      <c r="S11" s="13"/>
      <c r="T11" s="13"/>
    </row>
    <row r="12" spans="1:20" ht="20.25" hidden="1" x14ac:dyDescent="0.3">
      <c r="A12" s="33" t="s">
        <v>42</v>
      </c>
      <c r="B12" s="18" t="s">
        <v>31</v>
      </c>
      <c r="C12" s="18" t="s">
        <v>17</v>
      </c>
      <c r="D12" s="18" t="s">
        <v>25</v>
      </c>
      <c r="E12" s="18" t="s">
        <v>43</v>
      </c>
      <c r="F12" s="18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9">
        <f t="shared" si="0"/>
        <v>0</v>
      </c>
      <c r="S12" s="13"/>
      <c r="T12" s="13"/>
    </row>
    <row r="13" spans="1:20" ht="33.75" hidden="1" x14ac:dyDescent="0.3">
      <c r="A13" s="17" t="s">
        <v>27</v>
      </c>
      <c r="B13" s="18" t="s">
        <v>31</v>
      </c>
      <c r="C13" s="18" t="s">
        <v>17</v>
      </c>
      <c r="D13" s="18" t="s">
        <v>25</v>
      </c>
      <c r="E13" s="18" t="s">
        <v>46</v>
      </c>
      <c r="F13" s="18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9">
        <f t="shared" si="0"/>
        <v>0</v>
      </c>
      <c r="S13" s="13"/>
      <c r="T13" s="13"/>
    </row>
    <row r="14" spans="1:20" ht="20.25" hidden="1" x14ac:dyDescent="0.3">
      <c r="A14" s="17" t="s">
        <v>35</v>
      </c>
      <c r="B14" s="18" t="s">
        <v>31</v>
      </c>
      <c r="C14" s="18" t="s">
        <v>17</v>
      </c>
      <c r="D14" s="18" t="s">
        <v>25</v>
      </c>
      <c r="E14" s="18" t="s">
        <v>47</v>
      </c>
      <c r="F14" s="18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9">
        <f t="shared" si="0"/>
        <v>0</v>
      </c>
      <c r="S14" s="13"/>
      <c r="T14" s="13"/>
    </row>
    <row r="15" spans="1:20" ht="50.25" hidden="1" x14ac:dyDescent="0.3">
      <c r="A15" s="17" t="s">
        <v>23</v>
      </c>
      <c r="B15" s="18" t="s">
        <v>31</v>
      </c>
      <c r="C15" s="18" t="s">
        <v>17</v>
      </c>
      <c r="D15" s="18" t="s">
        <v>25</v>
      </c>
      <c r="E15" s="18" t="s">
        <v>44</v>
      </c>
      <c r="F15" s="18" t="s">
        <v>24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9">
        <f t="shared" si="0"/>
        <v>0</v>
      </c>
      <c r="S15" s="13"/>
      <c r="T15" s="13"/>
    </row>
    <row r="16" spans="1:20" ht="20.25" hidden="1" x14ac:dyDescent="0.3">
      <c r="A16" s="17" t="s">
        <v>29</v>
      </c>
      <c r="B16" s="18" t="s">
        <v>31</v>
      </c>
      <c r="C16" s="18" t="s">
        <v>17</v>
      </c>
      <c r="D16" s="18" t="s">
        <v>25</v>
      </c>
      <c r="E16" s="18" t="s">
        <v>44</v>
      </c>
      <c r="F16" s="18" t="s">
        <v>30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9">
        <v>0</v>
      </c>
      <c r="S16" s="13"/>
      <c r="T16" s="13"/>
    </row>
    <row r="17" spans="1:20" ht="20.25" hidden="1" x14ac:dyDescent="0.3">
      <c r="A17" s="17"/>
      <c r="B17" s="18"/>
      <c r="C17" s="18"/>
      <c r="D17" s="18"/>
      <c r="E17" s="18"/>
      <c r="F17" s="18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9"/>
      <c r="S17" s="13"/>
      <c r="T17" s="13"/>
    </row>
    <row r="18" spans="1:20" ht="18.75" x14ac:dyDescent="0.3">
      <c r="A18" s="14" t="s">
        <v>26</v>
      </c>
      <c r="B18" s="15" t="s">
        <v>31</v>
      </c>
      <c r="C18" s="15" t="s">
        <v>25</v>
      </c>
      <c r="D18" s="15" t="s">
        <v>18</v>
      </c>
      <c r="E18" s="15"/>
      <c r="F18" s="15"/>
      <c r="G18" s="16">
        <v>567812</v>
      </c>
      <c r="H18" s="16"/>
      <c r="I18" s="16"/>
      <c r="J18" s="16">
        <v>567812</v>
      </c>
      <c r="K18" s="16">
        <v>25726</v>
      </c>
      <c r="L18" s="16">
        <v>3445</v>
      </c>
      <c r="M18" s="16">
        <v>561</v>
      </c>
      <c r="N18" s="16">
        <v>21720</v>
      </c>
      <c r="O18" s="16"/>
      <c r="P18" s="16"/>
      <c r="Q18" s="16"/>
      <c r="R18" s="16">
        <f>R19</f>
        <v>734616</v>
      </c>
      <c r="S18" s="16">
        <f>S19</f>
        <v>734859</v>
      </c>
      <c r="T18" s="16">
        <f>T19</f>
        <v>752162</v>
      </c>
    </row>
    <row r="19" spans="1:20" ht="18.75" x14ac:dyDescent="0.3">
      <c r="A19" s="14" t="s">
        <v>32</v>
      </c>
      <c r="B19" s="15" t="s">
        <v>31</v>
      </c>
      <c r="C19" s="15" t="s">
        <v>25</v>
      </c>
      <c r="D19" s="15" t="s">
        <v>19</v>
      </c>
      <c r="E19" s="15"/>
      <c r="F19" s="15"/>
      <c r="G19" s="16">
        <v>567812</v>
      </c>
      <c r="H19" s="16"/>
      <c r="I19" s="16"/>
      <c r="J19" s="16">
        <v>567812</v>
      </c>
      <c r="K19" s="16">
        <v>25726</v>
      </c>
      <c r="L19" s="16">
        <v>3445</v>
      </c>
      <c r="M19" s="16">
        <v>561</v>
      </c>
      <c r="N19" s="16">
        <v>21720</v>
      </c>
      <c r="O19" s="16"/>
      <c r="P19" s="16"/>
      <c r="Q19" s="16"/>
      <c r="R19" s="16">
        <f>R20</f>
        <v>734616</v>
      </c>
      <c r="S19" s="16">
        <f>S20</f>
        <v>734859</v>
      </c>
      <c r="T19" s="16">
        <f>T22</f>
        <v>752162</v>
      </c>
    </row>
    <row r="20" spans="1:20" ht="33" x14ac:dyDescent="0.25">
      <c r="A20" s="17" t="s">
        <v>33</v>
      </c>
      <c r="B20" s="18" t="s">
        <v>31</v>
      </c>
      <c r="C20" s="18" t="s">
        <v>25</v>
      </c>
      <c r="D20" s="18" t="s">
        <v>19</v>
      </c>
      <c r="E20" s="18" t="s">
        <v>34</v>
      </c>
      <c r="F20" s="18"/>
      <c r="G20" s="19">
        <v>567620</v>
      </c>
      <c r="H20" s="19"/>
      <c r="I20" s="19"/>
      <c r="J20" s="19">
        <v>567620</v>
      </c>
      <c r="K20" s="19">
        <v>25918</v>
      </c>
      <c r="L20" s="19">
        <v>3445</v>
      </c>
      <c r="M20" s="19">
        <v>561</v>
      </c>
      <c r="N20" s="19">
        <v>21912</v>
      </c>
      <c r="O20" s="19"/>
      <c r="P20" s="19"/>
      <c r="Q20" s="19"/>
      <c r="R20" s="19">
        <f>R21</f>
        <v>734616</v>
      </c>
      <c r="S20" s="19">
        <f>S21</f>
        <v>734859</v>
      </c>
      <c r="T20" s="19"/>
    </row>
    <row r="21" spans="1:20" ht="49.5" x14ac:dyDescent="0.25">
      <c r="A21" s="17" t="s">
        <v>23</v>
      </c>
      <c r="B21" s="18" t="s">
        <v>31</v>
      </c>
      <c r="C21" s="18" t="s">
        <v>25</v>
      </c>
      <c r="D21" s="18" t="s">
        <v>19</v>
      </c>
      <c r="E21" s="18" t="s">
        <v>34</v>
      </c>
      <c r="F21" s="18">
        <v>600</v>
      </c>
      <c r="G21" s="19">
        <v>545301</v>
      </c>
      <c r="H21" s="19"/>
      <c r="I21" s="19"/>
      <c r="J21" s="19">
        <v>545301</v>
      </c>
      <c r="K21" s="19">
        <v>18717</v>
      </c>
      <c r="L21" s="19"/>
      <c r="M21" s="19"/>
      <c r="N21" s="19">
        <v>18717</v>
      </c>
      <c r="O21" s="19"/>
      <c r="P21" s="19"/>
      <c r="Q21" s="19"/>
      <c r="R21" s="19">
        <v>734616</v>
      </c>
      <c r="S21" s="19">
        <v>734859</v>
      </c>
      <c r="T21" s="19"/>
    </row>
    <row r="22" spans="1:20" ht="16.5" x14ac:dyDescent="0.25">
      <c r="A22" s="17" t="s">
        <v>42</v>
      </c>
      <c r="B22" s="18" t="s">
        <v>31</v>
      </c>
      <c r="C22" s="18" t="s">
        <v>25</v>
      </c>
      <c r="D22" s="18" t="s">
        <v>19</v>
      </c>
      <c r="E22" s="18" t="s">
        <v>43</v>
      </c>
      <c r="F22" s="18"/>
      <c r="G22" s="19">
        <v>556</v>
      </c>
      <c r="H22" s="19"/>
      <c r="I22" s="19"/>
      <c r="J22" s="19">
        <v>556</v>
      </c>
      <c r="K22" s="19">
        <v>3895</v>
      </c>
      <c r="L22" s="19">
        <v>3445</v>
      </c>
      <c r="M22" s="19">
        <v>561</v>
      </c>
      <c r="N22" s="19">
        <v>-111</v>
      </c>
      <c r="O22" s="19"/>
      <c r="P22" s="19"/>
      <c r="Q22" s="19"/>
      <c r="R22" s="19"/>
      <c r="S22" s="19"/>
      <c r="T22" s="34">
        <f>T23</f>
        <v>752162</v>
      </c>
    </row>
    <row r="23" spans="1:20" ht="49.5" x14ac:dyDescent="0.25">
      <c r="A23" s="17" t="s">
        <v>23</v>
      </c>
      <c r="B23" s="18" t="s">
        <v>31</v>
      </c>
      <c r="C23" s="18" t="s">
        <v>25</v>
      </c>
      <c r="D23" s="18" t="s">
        <v>19</v>
      </c>
      <c r="E23" s="18" t="s">
        <v>43</v>
      </c>
      <c r="F23" s="18">
        <v>600</v>
      </c>
      <c r="G23" s="19">
        <v>556</v>
      </c>
      <c r="H23" s="19"/>
      <c r="I23" s="19"/>
      <c r="J23" s="19">
        <v>556</v>
      </c>
      <c r="K23" s="19">
        <v>3895</v>
      </c>
      <c r="L23" s="19">
        <v>3445</v>
      </c>
      <c r="M23" s="19">
        <v>561</v>
      </c>
      <c r="N23" s="19">
        <v>-111</v>
      </c>
      <c r="O23" s="19"/>
      <c r="P23" s="19"/>
      <c r="Q23" s="19"/>
      <c r="R23" s="19"/>
      <c r="S23" s="19"/>
      <c r="T23" s="20">
        <v>752162</v>
      </c>
    </row>
    <row r="24" spans="1:20" ht="18.75" x14ac:dyDescent="0.3">
      <c r="A24" s="14" t="s">
        <v>36</v>
      </c>
      <c r="B24" s="15" t="s">
        <v>31</v>
      </c>
      <c r="C24" s="15" t="s">
        <v>28</v>
      </c>
      <c r="D24" s="15" t="s">
        <v>18</v>
      </c>
      <c r="E24" s="15"/>
      <c r="F24" s="15"/>
      <c r="G24" s="16">
        <v>615779</v>
      </c>
      <c r="H24" s="16"/>
      <c r="I24" s="16"/>
      <c r="J24" s="16">
        <v>615779</v>
      </c>
      <c r="K24" s="16">
        <v>43574</v>
      </c>
      <c r="L24" s="16">
        <v>15660</v>
      </c>
      <c r="M24" s="16">
        <v>3700</v>
      </c>
      <c r="N24" s="16">
        <v>24214</v>
      </c>
      <c r="O24" s="16"/>
      <c r="P24" s="16"/>
      <c r="Q24" s="16"/>
      <c r="R24" s="16">
        <f>R25+R30</f>
        <v>785297</v>
      </c>
      <c r="S24" s="16">
        <f>S25+S30</f>
        <v>784927</v>
      </c>
      <c r="T24" s="16">
        <f>T25+T30</f>
        <v>794606</v>
      </c>
    </row>
    <row r="25" spans="1:20" ht="18.75" x14ac:dyDescent="0.3">
      <c r="A25" s="14" t="s">
        <v>37</v>
      </c>
      <c r="B25" s="15" t="s">
        <v>31</v>
      </c>
      <c r="C25" s="15" t="s">
        <v>28</v>
      </c>
      <c r="D25" s="15" t="s">
        <v>17</v>
      </c>
      <c r="E25" s="15"/>
      <c r="F25" s="15"/>
      <c r="G25" s="16">
        <v>614103</v>
      </c>
      <c r="H25" s="16"/>
      <c r="I25" s="16"/>
      <c r="J25" s="16">
        <v>614103</v>
      </c>
      <c r="K25" s="16">
        <v>43574</v>
      </c>
      <c r="L25" s="16">
        <v>15660</v>
      </c>
      <c r="M25" s="16">
        <v>3700</v>
      </c>
      <c r="N25" s="16">
        <v>24214</v>
      </c>
      <c r="O25" s="16"/>
      <c r="P25" s="16"/>
      <c r="Q25" s="16"/>
      <c r="R25" s="16">
        <f>R26</f>
        <v>785223</v>
      </c>
      <c r="S25" s="16">
        <f>S26</f>
        <v>784853</v>
      </c>
      <c r="T25" s="16">
        <f>T28</f>
        <v>794606</v>
      </c>
    </row>
    <row r="26" spans="1:20" ht="33" x14ac:dyDescent="0.25">
      <c r="A26" s="17" t="s">
        <v>33</v>
      </c>
      <c r="B26" s="18" t="s">
        <v>31</v>
      </c>
      <c r="C26" s="50" t="s">
        <v>28</v>
      </c>
      <c r="D26" s="18" t="s">
        <v>17</v>
      </c>
      <c r="E26" s="18" t="s">
        <v>34</v>
      </c>
      <c r="F26" s="18"/>
      <c r="G26" s="19">
        <v>613823</v>
      </c>
      <c r="H26" s="19"/>
      <c r="I26" s="19"/>
      <c r="J26" s="19">
        <v>613823</v>
      </c>
      <c r="K26" s="19">
        <v>36928</v>
      </c>
      <c r="L26" s="19">
        <v>9760</v>
      </c>
      <c r="M26" s="19">
        <v>2740</v>
      </c>
      <c r="N26" s="19">
        <v>24428</v>
      </c>
      <c r="O26" s="19"/>
      <c r="P26" s="19"/>
      <c r="Q26" s="19"/>
      <c r="R26" s="19">
        <f>R27</f>
        <v>785223</v>
      </c>
      <c r="S26" s="19">
        <f>S27</f>
        <v>784853</v>
      </c>
      <c r="T26" s="19"/>
    </row>
    <row r="27" spans="1:20" ht="49.5" x14ac:dyDescent="0.25">
      <c r="A27" s="17" t="s">
        <v>23</v>
      </c>
      <c r="B27" s="18" t="s">
        <v>31</v>
      </c>
      <c r="C27" s="18" t="s">
        <v>28</v>
      </c>
      <c r="D27" s="18" t="s">
        <v>17</v>
      </c>
      <c r="E27" s="18" t="s">
        <v>34</v>
      </c>
      <c r="F27" s="18">
        <v>600</v>
      </c>
      <c r="G27" s="19">
        <v>598478</v>
      </c>
      <c r="H27" s="19"/>
      <c r="I27" s="19"/>
      <c r="J27" s="19">
        <v>598478</v>
      </c>
      <c r="K27" s="19">
        <v>16592</v>
      </c>
      <c r="L27" s="19"/>
      <c r="M27" s="19"/>
      <c r="N27" s="19">
        <v>16592</v>
      </c>
      <c r="O27" s="19"/>
      <c r="P27" s="19"/>
      <c r="Q27" s="19"/>
      <c r="R27" s="19">
        <v>785223</v>
      </c>
      <c r="S27" s="19">
        <v>784853</v>
      </c>
      <c r="T27" s="19"/>
    </row>
    <row r="28" spans="1:20" s="39" customFormat="1" ht="16.5" x14ac:dyDescent="0.25">
      <c r="A28" s="35" t="s">
        <v>42</v>
      </c>
      <c r="B28" s="36" t="s">
        <v>31</v>
      </c>
      <c r="C28" s="50" t="s">
        <v>28</v>
      </c>
      <c r="D28" s="36" t="s">
        <v>17</v>
      </c>
      <c r="E28" s="36" t="s">
        <v>43</v>
      </c>
      <c r="F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8">
        <f>T29</f>
        <v>794606</v>
      </c>
    </row>
    <row r="29" spans="1:20" s="39" customFormat="1" ht="49.5" x14ac:dyDescent="0.25">
      <c r="A29" s="35" t="s">
        <v>23</v>
      </c>
      <c r="B29" s="18" t="s">
        <v>31</v>
      </c>
      <c r="C29" s="18" t="s">
        <v>28</v>
      </c>
      <c r="D29" s="18" t="s">
        <v>17</v>
      </c>
      <c r="E29" s="36" t="s">
        <v>43</v>
      </c>
      <c r="F29" s="18">
        <v>600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>
        <v>794606</v>
      </c>
    </row>
    <row r="30" spans="1:20" ht="37.5" x14ac:dyDescent="0.3">
      <c r="A30" s="14" t="s">
        <v>38</v>
      </c>
      <c r="B30" s="15" t="s">
        <v>31</v>
      </c>
      <c r="C30" s="15" t="s">
        <v>28</v>
      </c>
      <c r="D30" s="15" t="s">
        <v>22</v>
      </c>
      <c r="E30" s="15"/>
      <c r="F30" s="15"/>
      <c r="G30" s="16">
        <v>1676</v>
      </c>
      <c r="H30" s="16"/>
      <c r="I30" s="16"/>
      <c r="J30" s="16">
        <v>1676</v>
      </c>
      <c r="K30" s="16"/>
      <c r="L30" s="16"/>
      <c r="M30" s="16"/>
      <c r="N30" s="16"/>
      <c r="O30" s="16"/>
      <c r="P30" s="16"/>
      <c r="Q30" s="16"/>
      <c r="R30" s="16">
        <f>R31</f>
        <v>74</v>
      </c>
      <c r="S30" s="16">
        <f t="shared" ref="R30:S31" si="1">S31</f>
        <v>74</v>
      </c>
      <c r="T30" s="16">
        <v>0</v>
      </c>
    </row>
    <row r="31" spans="1:20" ht="33.75" x14ac:dyDescent="0.3">
      <c r="A31" s="17" t="s">
        <v>33</v>
      </c>
      <c r="B31" s="18" t="s">
        <v>31</v>
      </c>
      <c r="C31" s="18" t="s">
        <v>28</v>
      </c>
      <c r="D31" s="18" t="s">
        <v>22</v>
      </c>
      <c r="E31" s="18" t="s">
        <v>34</v>
      </c>
      <c r="F31" s="18"/>
      <c r="G31" s="19">
        <v>1676</v>
      </c>
      <c r="H31" s="19"/>
      <c r="I31" s="19"/>
      <c r="J31" s="19">
        <v>1676</v>
      </c>
      <c r="K31" s="19"/>
      <c r="L31" s="19"/>
      <c r="M31" s="19"/>
      <c r="N31" s="19"/>
      <c r="O31" s="19"/>
      <c r="P31" s="19"/>
      <c r="Q31" s="19"/>
      <c r="R31" s="19">
        <f t="shared" si="1"/>
        <v>74</v>
      </c>
      <c r="S31" s="27">
        <f t="shared" si="1"/>
        <v>74</v>
      </c>
      <c r="T31" s="27">
        <v>0</v>
      </c>
    </row>
    <row r="32" spans="1:20" ht="33.75" x14ac:dyDescent="0.3">
      <c r="A32" s="17" t="s">
        <v>20</v>
      </c>
      <c r="B32" s="18" t="s">
        <v>31</v>
      </c>
      <c r="C32" s="18" t="s">
        <v>28</v>
      </c>
      <c r="D32" s="18" t="s">
        <v>22</v>
      </c>
      <c r="E32" s="18" t="s">
        <v>48</v>
      </c>
      <c r="F32" s="18" t="s">
        <v>21</v>
      </c>
      <c r="G32" s="19">
        <v>1676</v>
      </c>
      <c r="H32" s="19"/>
      <c r="I32" s="19"/>
      <c r="J32" s="19">
        <v>1676</v>
      </c>
      <c r="K32" s="19"/>
      <c r="L32" s="19"/>
      <c r="M32" s="19"/>
      <c r="N32" s="19"/>
      <c r="O32" s="19"/>
      <c r="P32" s="19"/>
      <c r="Q32" s="19"/>
      <c r="R32" s="19">
        <v>74</v>
      </c>
      <c r="S32" s="27">
        <v>74</v>
      </c>
      <c r="T32" s="27">
        <v>0</v>
      </c>
    </row>
    <row r="33" spans="1:20" ht="18.75" x14ac:dyDescent="0.3">
      <c r="A33" s="22"/>
      <c r="B33" s="23"/>
      <c r="C33" s="23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  <c r="T33" s="26"/>
    </row>
    <row r="34" spans="1:20" ht="18.75" x14ac:dyDescent="0.3">
      <c r="A34" s="22"/>
      <c r="B34" s="23"/>
      <c r="C34" s="23"/>
      <c r="D34" s="23"/>
      <c r="E34" s="23"/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26"/>
    </row>
    <row r="35" spans="1:20" ht="25.5" customHeight="1" x14ac:dyDescent="0.25">
      <c r="T35" s="21"/>
    </row>
  </sheetData>
  <autoFilter ref="B5:F32" xr:uid="{00000000-0009-0000-0000-000000000000}"/>
  <mergeCells count="19">
    <mergeCell ref="J5:J7"/>
    <mergeCell ref="I5:I7"/>
    <mergeCell ref="F5:F7"/>
    <mergeCell ref="E5:E7"/>
    <mergeCell ref="R5:T5"/>
    <mergeCell ref="T6:T7"/>
    <mergeCell ref="A2:T2"/>
    <mergeCell ref="D5:D7"/>
    <mergeCell ref="G5:G7"/>
    <mergeCell ref="L5:L7"/>
    <mergeCell ref="B5:B7"/>
    <mergeCell ref="A5:A7"/>
    <mergeCell ref="N5:N7"/>
    <mergeCell ref="K5:K7"/>
    <mergeCell ref="C5:C7"/>
    <mergeCell ref="R6:R7"/>
    <mergeCell ref="S6:S7"/>
    <mergeCell ref="H5:H7"/>
    <mergeCell ref="M5:M7"/>
  </mergeCells>
  <pageMargins left="0.47244094488188981" right="0.19685039370078741" top="0.39370078740157483" bottom="0.39370078740157483" header="0" footer="0"/>
  <pageSetup paperSize="9" scale="61" fitToHeight="0" orientation="portrait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Шутова Наталья Валентиновна</cp:lastModifiedBy>
  <cp:lastPrinted>2026-09-03T11:05:44Z</cp:lastPrinted>
  <dcterms:created xsi:type="dcterms:W3CDTF">2024-08-06T05:53:09Z</dcterms:created>
  <dcterms:modified xsi:type="dcterms:W3CDTF">2026-09-03T11:13:21Z</dcterms:modified>
</cp:coreProperties>
</file>